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RDC ETE Luiz Rau\ORÇAMENTO R07 21-07-2023\1591-Orçamento ETE LUIZ RAU R07\"/>
    </mc:Choice>
  </mc:AlternateContent>
  <xr:revisionPtr revIDLastSave="0" documentId="13_ncr:1_{C7BAE0A6-28D6-4121-B330-195116025F3F}" xr6:coauthVersionLast="36" xr6:coauthVersionMax="36" xr10:uidLastSave="{00000000-0000-0000-0000-000000000000}"/>
  <bookViews>
    <workbookView xWindow="0" yWindow="0" windowWidth="28800" windowHeight="12435" activeTab="1" xr2:uid="{00000000-000D-0000-FFFF-FFFF00000000}"/>
  </bookViews>
  <sheets>
    <sheet name="Memória de Cálculo" sheetId="1" r:id="rId1"/>
    <sheet name="DETALHADA" sheetId="2" r:id="rId2"/>
  </sheets>
  <definedNames>
    <definedName name="_xlnm.Print_Area" localSheetId="1">DETALHADA!$A$1:$E$36</definedName>
  </definedNames>
  <calcPr calcId="191029"/>
</workbook>
</file>

<file path=xl/calcChain.xml><?xml version="1.0" encoding="utf-8"?>
<calcChain xmlns="http://schemas.openxmlformats.org/spreadsheetml/2006/main">
  <c r="D23" i="2" l="1"/>
  <c r="D25" i="2" l="1"/>
  <c r="D33" i="2"/>
  <c r="D34" i="2" s="1"/>
  <c r="D24" i="2"/>
  <c r="D35" i="2" l="1"/>
</calcChain>
</file>

<file path=xl/sharedStrings.xml><?xml version="1.0" encoding="utf-8"?>
<sst xmlns="http://schemas.openxmlformats.org/spreadsheetml/2006/main" count="248" uniqueCount="51">
  <si>
    <t>Obra</t>
  </si>
  <si>
    <t>REMANESCENTE TERRAPLENAGEM - PARTE 2</t>
  </si>
  <si>
    <t>Memória de Cálculo</t>
  </si>
  <si>
    <t>Item</t>
  </si>
  <si>
    <t>Descrição</t>
  </si>
  <si>
    <t>Und</t>
  </si>
  <si>
    <t>Quant.</t>
  </si>
  <si>
    <t xml:space="preserve"> 1 </t>
  </si>
  <si>
    <t>TERRAPLENAGEM</t>
  </si>
  <si>
    <t xml:space="preserve"> 1.1 </t>
  </si>
  <si>
    <t>ESCAVAÇÃO HORIZONTAL EM SOLO DE 1A CATEGORIA COM TRATOR DE ESTEIRAS (100HP/LÂMINA: 2,19M3). AF_07/2020</t>
  </si>
  <si>
    <t>m³</t>
  </si>
  <si>
    <t xml:space="preserve"> 1.2 </t>
  </si>
  <si>
    <t>EXECUÇÃO E COMPACTAÇÃO DE ATERRO COM SOLO PREDOMINANTEMENTE ARGILOSO - EXCLUSIVE SOLO, ESCAVAÇÃO, CARGA E TRANSPORTE. AF_11/2019</t>
  </si>
  <si>
    <t xml:space="preserve"> 1.3 </t>
  </si>
  <si>
    <t>M3XKM</t>
  </si>
  <si>
    <t xml:space="preserve"> 1.4 </t>
  </si>
  <si>
    <t xml:space="preserve"> = Mesmo quantidade do volume de aterro compactado</t>
  </si>
  <si>
    <t xml:space="preserve"> 1.5 </t>
  </si>
  <si>
    <t>Enrocamento de pedra espalhada e compactada mecanicamente - pedra de mão comercial - fornecimento e assentamento</t>
  </si>
  <si>
    <t xml:space="preserve"> 2 </t>
  </si>
  <si>
    <t>REMOCAO DOS RESIDUOS SÓLIDOS</t>
  </si>
  <si>
    <t xml:space="preserve"> 2.1 </t>
  </si>
  <si>
    <t>CARGA, MANOBRA E DESCARGA DE ENTULHO EM CAMINHÃO BASCULANTE 14 M³ - CARGA COM ESCAVADEIRA HIDRÁULICA  (CAÇAMBA DE 0,80 M³ / 111 HP) E DESCARGA LIVRE (UNIDADE: M3). AF_07/2020</t>
  </si>
  <si>
    <t xml:space="preserve"> 2.2 </t>
  </si>
  <si>
    <t xml:space="preserve"> 2.3 </t>
  </si>
  <si>
    <t>TERRAPLENAGEM-Transporte final de residuos domésticos</t>
  </si>
  <si>
    <t>1.068,0</t>
  </si>
  <si>
    <t xml:space="preserve"> = Volume de rachao necessário para cobrir o talude no contorno do aterro. 
Comprimento Total : 267 m
Area da Seção do Enroncamento : 4 m2
Volume = 267 * 4 =1068 m3</t>
  </si>
  <si>
    <t>950,0</t>
  </si>
  <si>
    <t xml:space="preserve"> = =
Volume estimado da Vegetação/Residuo acumulado e que foi retirada durante o processo de limpeza do terreno. Considerado um volume com as seguintes dimensões: 20 m de comprimento , 10 m de largura , 3,5 m de altura. Foi somado ainda mais 250 m3 de resíduo que poderá ser encontrada no processo de corte do aterro antigo. </t>
  </si>
  <si>
    <t>9.500,0</t>
  </si>
  <si>
    <t xml:space="preserve"> =  A distância da obra até o bota fora é de 10 km. </t>
  </si>
  <si>
    <t>1.225,5</t>
  </si>
  <si>
    <t>Volume estimado da Vegetação/Residuo acumulado e que foi retirada durante o processo de limpeza do terreno. Considerado um volume com as seguintes dimensões: 20 m de comprimento , 10 m de largura , 3,5 m de altura.Foi somado ainda mais 250 m3 de resíduo que poderá ser encontrada no processo de corte do aterro antigo.</t>
  </si>
  <si>
    <t xml:space="preserve"> = Foi considerado o peso especifico do resíduo de 1,29 t/m3, conforme Aditivo I do contrato nº 29/2022. Desta forma a quantidade de toneladas a ser destinada é o produto do volume pelo peso específico. Assim o volume será : 
V=950*1,29 = 1225,50 m3</t>
  </si>
  <si>
    <t>13.155,93</t>
  </si>
  <si>
    <t xml:space="preserve"> = Volume obtido com o levantamento topografico: 
Corte da parte alta até a cota 8,50 ( Na data do orçamento está na cota 9): 2059,93 m3  // Escavação da parte baixa remanescente : 4196,00 m3
Corte de escavação da parte alta , retirando o aterro antigo em 1 m : 7980,00 m3
obs: Foi descontado o volueme de 1080 m3 pois no terreno natural há um desnível entre a rua e o plato de 8,50 a ser atingido mas que não foi considerado no calculo no levantamento topográfico. </t>
  </si>
  <si>
    <t>35.644,42</t>
  </si>
  <si>
    <t xml:space="preserve"> = Volume obtido com levantamento topográfico: 
Aterro da parte alta,  equivalente ao volume de terra retirado da parte alta: 7980 m3
Aterro da parte baixa até a cota 8,50 : 28744,42 m3
obs: Foi descontado o volueme de 1080 m3 pois no terreno natural há um desnível entre a rua e o plato de 8,50 a ser atingido mas que não foi considerado no calculo no levantamento topográfico. 
</t>
  </si>
  <si>
    <t xml:space="preserve"> = Volume obtido com levantamento topográfico: 
Aterro da parte alta,  equivalente ao volume de terra retirado da parte alta: 7980 m3
Aterro da parte baixa até a cota 8,50 : 28744,42 m3
obs: Foi descontado o volume de 1080 m3 pois no terreno natural há um desnível entre a rua e o plato de 8,50 a ser atingido mas que não foi considerado no calculo no levantamento topográfico. 
</t>
  </si>
  <si>
    <t>t</t>
  </si>
  <si>
    <t xml:space="preserve"> = Foi considerado o peso especifico do resíduo de 1,29 t/m3, conforme Aditivo I do contrato nº 29/2022. Desta forma a quantidade de toneladas a ser destinada é o produto do volume pelo peso específico. Assim o volume será : 
V=950*1,29 = 1225,50 t</t>
  </si>
  <si>
    <t>TRANSPORTE COM CAMINHÃO BASCULANTE DE 10 M³, EM VIA URBANA PAVIMENTADA, DMT 10 km (UNIDADE: M3XKM). AF_07/2020</t>
  </si>
  <si>
    <t>TRANSPORTE COM CAMINHÃO BASCULANTE DE 10 M³, EM VIA URBANA PAVIMENTADA, DMT 10km (UNIDADE: M3XKM). AF_07/2020</t>
  </si>
  <si>
    <t>TERRAPLENAGEM-Transporte final de residuos domésticos - deposito</t>
  </si>
  <si>
    <t xml:space="preserve"> = Corresponde ao volume de transpotte necessário: 
Volume: Escavação * Empolamento ( 30%) * Distância (km)
Empolamento: 30%
Distância de transporte para o bota fora: 9,60 km
=====================================================================
Volume: 13155,93 * 1,3* 9,60 = 164186,00  m3</t>
  </si>
  <si>
    <t xml:space="preserve">ARGILA OU BARRO PARA ATERRO/REATERRO </t>
  </si>
  <si>
    <r>
      <t xml:space="preserve">TRANSPORTE COM CAMINHÃO BASCULANTE DE 10 M³, EM VIA URBANA PAVIMENTADA, </t>
    </r>
    <r>
      <rPr>
        <b/>
        <sz val="10"/>
        <color rgb="FF000000"/>
        <rFont val="Arial"/>
        <family val="2"/>
      </rPr>
      <t>DMT 9,6km</t>
    </r>
    <r>
      <rPr>
        <sz val="10"/>
        <color rgb="FF000000"/>
        <rFont val="Arial"/>
        <family val="1"/>
      </rPr>
      <t xml:space="preserve"> (UNIDADE: M3XKM). AF_07/2020</t>
    </r>
  </si>
  <si>
    <r>
      <t xml:space="preserve"> = Corresponde ao volume de transpotte necessário: 
Volume: Escavação * Empolamento ( 30%) * Distância (km)
Empolamento: 30%
Distância de transporte para o bota fora: 8 km
=====================================================================
</t>
    </r>
    <r>
      <rPr>
        <b/>
        <sz val="10"/>
        <color rgb="FF000000"/>
        <rFont val="Arial"/>
        <family val="2"/>
      </rPr>
      <t>Volume: 13155,93 * 1,3* 9,6 = 164186  m3</t>
    </r>
  </si>
  <si>
    <r>
      <t>TRANSPORTE COM CAMINHÃO BASCULANTE DE 10 M³, EM VIA URBANA PAVIMENTAD</t>
    </r>
    <r>
      <rPr>
        <b/>
        <sz val="10"/>
        <color rgb="FF000000"/>
        <rFont val="Arial"/>
        <family val="2"/>
      </rPr>
      <t>A, DMT 9,6km (UNIDADE: M3XKM). AF_07/2020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</si>
</sst>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8"/>
      <name val="Arial"/>
      <family val="1"/>
    </font>
    <font>
      <sz val="8"/>
      <name val="Arial"/>
      <family val="1"/>
    </font>
    <font>
      <sz val="8"/>
      <color rgb="FF000000"/>
      <name val="Arial"/>
      <family val="1"/>
    </font>
    <font>
      <b/>
      <sz val="10"/>
      <color theme="0"/>
      <name val="Arial"/>
      <family val="1"/>
    </font>
    <font>
      <b/>
      <sz val="11"/>
      <color theme="0"/>
      <name val="Arial"/>
      <family val="1"/>
    </font>
    <font>
      <b/>
      <sz val="10"/>
      <color rgb="FF00000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7" borderId="4" xfId="0" applyFont="1" applyFill="1" applyBorder="1" applyAlignment="1">
      <alignment horizontal="left" vertical="top" wrapText="1"/>
    </xf>
    <xf numFmtId="0" fontId="3" fillId="10" borderId="7" xfId="0" applyFont="1" applyFill="1" applyBorder="1" applyAlignment="1">
      <alignment horizontal="left" vertical="top" wrapText="1"/>
    </xf>
    <xf numFmtId="0" fontId="4" fillId="16" borderId="0" xfId="0" applyFont="1" applyFill="1" applyAlignment="1">
      <alignment horizontal="left" vertical="top" wrapText="1"/>
    </xf>
    <xf numFmtId="0" fontId="3" fillId="21" borderId="0" xfId="0" applyFont="1" applyFill="1" applyBorder="1" applyAlignment="1">
      <alignment horizontal="left" vertical="top" wrapText="1"/>
    </xf>
    <xf numFmtId="0" fontId="7" fillId="0" borderId="0" xfId="0" applyFont="1"/>
    <xf numFmtId="0" fontId="7" fillId="21" borderId="0" xfId="0" applyFont="1" applyFill="1"/>
    <xf numFmtId="0" fontId="7" fillId="20" borderId="0" xfId="0" applyFont="1" applyFill="1" applyAlignment="1">
      <alignment horizontal="center" vertical="top" wrapText="1"/>
    </xf>
    <xf numFmtId="0" fontId="6" fillId="17" borderId="0" xfId="0" applyFont="1" applyFill="1" applyAlignment="1">
      <alignment horizontal="center" vertical="top" wrapText="1"/>
    </xf>
    <xf numFmtId="0" fontId="5" fillId="0" borderId="0" xfId="0" applyFont="1"/>
    <xf numFmtId="0" fontId="7" fillId="0" borderId="0" xfId="0" applyFont="1" applyAlignment="1"/>
    <xf numFmtId="0" fontId="4" fillId="2" borderId="0" xfId="0" applyFont="1" applyFill="1" applyAlignment="1">
      <alignment horizontal="left" vertical="top" wrapText="1"/>
    </xf>
    <xf numFmtId="0" fontId="1" fillId="20" borderId="0" xfId="0" applyFont="1" applyFill="1" applyAlignment="1">
      <alignment horizontal="left" vertical="top" wrapText="1"/>
    </xf>
    <xf numFmtId="0" fontId="3" fillId="12" borderId="12" xfId="0" applyFont="1" applyFill="1" applyBorder="1" applyAlignment="1">
      <alignment horizontal="left" vertical="top" wrapText="1"/>
    </xf>
    <xf numFmtId="0" fontId="3" fillId="15" borderId="12" xfId="0" applyFont="1" applyFill="1" applyBorder="1" applyAlignment="1">
      <alignment horizontal="left" vertical="top" wrapText="1"/>
    </xf>
    <xf numFmtId="0" fontId="3" fillId="15" borderId="12" xfId="0" applyFont="1" applyFill="1" applyBorder="1" applyAlignment="1">
      <alignment horizontal="right" vertical="top" wrapText="1"/>
    </xf>
    <xf numFmtId="0" fontId="4" fillId="20" borderId="0" xfId="0" applyFont="1" applyFill="1" applyAlignment="1">
      <alignment horizontal="left" vertical="top" wrapText="1"/>
    </xf>
    <xf numFmtId="0" fontId="5" fillId="20" borderId="0" xfId="0" applyFont="1" applyFill="1" applyAlignment="1">
      <alignment horizontal="center" vertical="top" wrapText="1"/>
    </xf>
    <xf numFmtId="0" fontId="4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4" fillId="6" borderId="3" xfId="0" applyFont="1" applyFill="1" applyBorder="1" applyAlignment="1">
      <alignment horizontal="right" vertical="top" wrapText="1"/>
    </xf>
    <xf numFmtId="0" fontId="2" fillId="8" borderId="5" xfId="0" applyFont="1" applyFill="1" applyBorder="1" applyAlignment="1">
      <alignment horizontal="center" vertical="top" wrapText="1"/>
    </xf>
    <xf numFmtId="0" fontId="2" fillId="9" borderId="6" xfId="0" applyFont="1" applyFill="1" applyBorder="1" applyAlignment="1">
      <alignment horizontal="right" vertical="top" wrapText="1"/>
    </xf>
    <xf numFmtId="0" fontId="3" fillId="11" borderId="8" xfId="0" applyFont="1" applyFill="1" applyBorder="1" applyAlignment="1">
      <alignment horizontal="center" vertical="top" wrapText="1"/>
    </xf>
    <xf numFmtId="0" fontId="3" fillId="12" borderId="9" xfId="0" applyFont="1" applyFill="1" applyBorder="1" applyAlignment="1">
      <alignment horizontal="right" vertical="top" wrapText="1"/>
    </xf>
    <xf numFmtId="0" fontId="3" fillId="21" borderId="0" xfId="0" applyFont="1" applyFill="1" applyBorder="1" applyAlignment="1">
      <alignment horizontal="center" vertical="top" wrapText="1"/>
    </xf>
    <xf numFmtId="0" fontId="3" fillId="21" borderId="0" xfId="0" applyFont="1" applyFill="1" applyBorder="1" applyAlignment="1">
      <alignment horizontal="right" vertical="top" wrapText="1"/>
    </xf>
    <xf numFmtId="0" fontId="5" fillId="21" borderId="0" xfId="0" applyFont="1" applyFill="1"/>
    <xf numFmtId="0" fontId="3" fillId="13" borderId="10" xfId="0" applyFont="1" applyFill="1" applyBorder="1" applyAlignment="1">
      <alignment horizontal="left" vertical="top" wrapText="1"/>
    </xf>
    <xf numFmtId="0" fontId="3" fillId="14" borderId="11" xfId="0" applyFont="1" applyFill="1" applyBorder="1" applyAlignment="1">
      <alignment horizontal="center" vertical="top" wrapText="1"/>
    </xf>
    <xf numFmtId="0" fontId="0" fillId="21" borderId="0" xfId="0" applyFill="1"/>
    <xf numFmtId="0" fontId="5" fillId="21" borderId="0" xfId="0" applyFont="1" applyFill="1" applyAlignment="1">
      <alignment horizontal="center" vertical="top" wrapText="1"/>
    </xf>
    <xf numFmtId="0" fontId="3" fillId="21" borderId="12" xfId="0" applyFont="1" applyFill="1" applyBorder="1" applyAlignment="1">
      <alignment horizontal="left" vertical="top" wrapText="1"/>
    </xf>
    <xf numFmtId="0" fontId="3" fillId="21" borderId="12" xfId="0" applyFont="1" applyFill="1" applyBorder="1" applyAlignment="1">
      <alignment horizontal="center" vertical="top" wrapText="1"/>
    </xf>
    <xf numFmtId="0" fontId="3" fillId="21" borderId="12" xfId="0" applyFont="1" applyFill="1" applyBorder="1" applyAlignment="1">
      <alignment horizontal="right" vertical="top" wrapText="1"/>
    </xf>
    <xf numFmtId="0" fontId="8" fillId="21" borderId="10" xfId="0" applyFont="1" applyFill="1" applyBorder="1" applyAlignment="1">
      <alignment horizontal="left" vertical="top" wrapText="1"/>
    </xf>
    <xf numFmtId="0" fontId="9" fillId="22" borderId="12" xfId="0" applyFont="1" applyFill="1" applyBorder="1" applyAlignment="1">
      <alignment horizontal="left" vertical="top" wrapText="1"/>
    </xf>
    <xf numFmtId="0" fontId="9" fillId="22" borderId="12" xfId="0" applyFont="1" applyFill="1" applyBorder="1" applyAlignment="1">
      <alignment horizontal="center" vertical="top" wrapText="1"/>
    </xf>
    <xf numFmtId="0" fontId="9" fillId="22" borderId="12" xfId="0" applyFont="1" applyFill="1" applyBorder="1" applyAlignment="1">
      <alignment horizontal="right" vertical="top" wrapText="1"/>
    </xf>
    <xf numFmtId="0" fontId="10" fillId="22" borderId="12" xfId="0" applyFont="1" applyFill="1" applyBorder="1" applyAlignment="1">
      <alignment horizontal="left" vertical="top" wrapText="1"/>
    </xf>
    <xf numFmtId="0" fontId="10" fillId="22" borderId="12" xfId="0" applyFont="1" applyFill="1" applyBorder="1" applyAlignment="1">
      <alignment horizontal="center" vertical="top" wrapText="1"/>
    </xf>
    <xf numFmtId="0" fontId="10" fillId="22" borderId="12" xfId="0" applyFont="1" applyFill="1" applyBorder="1" applyAlignment="1">
      <alignment horizontal="right" vertical="top" wrapText="1"/>
    </xf>
    <xf numFmtId="164" fontId="0" fillId="21" borderId="0" xfId="0" applyNumberFormat="1" applyFill="1"/>
    <xf numFmtId="0" fontId="3" fillId="0" borderId="12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right" vertical="top" wrapText="1"/>
    </xf>
    <xf numFmtId="0" fontId="4" fillId="21" borderId="0" xfId="0" applyFont="1" applyFill="1" applyAlignment="1">
      <alignment horizontal="right" vertical="top" wrapText="1"/>
    </xf>
    <xf numFmtId="0" fontId="4" fillId="21" borderId="0" xfId="0" applyFont="1" applyFill="1" applyAlignment="1">
      <alignment horizontal="left" vertical="top" wrapText="1"/>
    </xf>
    <xf numFmtId="0" fontId="0" fillId="21" borderId="0" xfId="0" applyFill="1"/>
    <xf numFmtId="4" fontId="4" fillId="21" borderId="0" xfId="0" applyNumberFormat="1" applyFont="1" applyFill="1" applyAlignment="1">
      <alignment horizontal="right" vertical="top" wrapText="1"/>
    </xf>
    <xf numFmtId="0" fontId="1" fillId="20" borderId="0" xfId="0" applyFont="1" applyFill="1" applyAlignment="1">
      <alignment horizontal="center" wrapText="1"/>
    </xf>
    <xf numFmtId="0" fontId="0" fillId="0" borderId="0" xfId="0"/>
    <xf numFmtId="0" fontId="7" fillId="0" borderId="0" xfId="0" applyFont="1"/>
    <xf numFmtId="0" fontId="4" fillId="3" borderId="0" xfId="0" applyFont="1" applyFill="1" applyAlignment="1">
      <alignment horizontal="center" wrapText="1"/>
    </xf>
    <xf numFmtId="0" fontId="5" fillId="0" borderId="0" xfId="0" applyFont="1"/>
    <xf numFmtId="0" fontId="6" fillId="18" borderId="0" xfId="0" applyFont="1" applyFill="1" applyAlignment="1">
      <alignment horizontal="right" vertical="top" wrapText="1"/>
    </xf>
    <xf numFmtId="0" fontId="6" fillId="16" borderId="0" xfId="0" applyFont="1" applyFill="1" applyAlignment="1">
      <alignment horizontal="left" vertical="top" wrapText="1"/>
    </xf>
    <xf numFmtId="4" fontId="6" fillId="19" borderId="0" xfId="0" applyNumberFormat="1" applyFont="1" applyFill="1" applyAlignment="1">
      <alignment horizontal="right" vertical="top" wrapText="1"/>
    </xf>
    <xf numFmtId="0" fontId="7" fillId="20" borderId="0" xfId="0" applyFont="1" applyFill="1" applyAlignment="1">
      <alignment horizontal="center" vertical="top" wrapText="1"/>
    </xf>
    <xf numFmtId="0" fontId="3" fillId="23" borderId="7" xfId="0" applyFont="1" applyFill="1" applyBorder="1" applyAlignment="1">
      <alignment horizontal="left" vertical="top" wrapText="1"/>
    </xf>
    <xf numFmtId="0" fontId="3" fillId="23" borderId="8" xfId="0" applyFont="1" applyFill="1" applyBorder="1" applyAlignment="1">
      <alignment horizontal="center" vertical="top" wrapText="1"/>
    </xf>
    <xf numFmtId="1" fontId="3" fillId="23" borderId="9" xfId="0" applyNumberFormat="1" applyFont="1" applyFill="1" applyBorder="1" applyAlignment="1">
      <alignment horizontal="right" vertical="top" wrapText="1"/>
    </xf>
    <xf numFmtId="0" fontId="3" fillId="23" borderId="1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371475</xdr:colOff>
      <xdr:row>15</xdr:row>
      <xdr:rowOff>66675</xdr:rowOff>
    </xdr:from>
    <xdr:to>
      <xdr:col>1</xdr:col>
      <xdr:colOff>3971924</xdr:colOff>
      <xdr:row>21</xdr:row>
      <xdr:rowOff>353199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4209F9D-314A-4FDE-9B3E-58B4D7897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75" y="7096125"/>
          <a:ext cx="3600449" cy="32583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323850</xdr:colOff>
      <xdr:row>15</xdr:row>
      <xdr:rowOff>171450</xdr:rowOff>
    </xdr:from>
    <xdr:to>
      <xdr:col>4</xdr:col>
      <xdr:colOff>3038475</xdr:colOff>
      <xdr:row>21</xdr:row>
      <xdr:rowOff>437764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8AAF3D45-9C61-4CCC-B1C4-072DBB7B1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0" y="7200900"/>
          <a:ext cx="3857625" cy="3238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1238250</xdr:colOff>
      <xdr:row>25</xdr:row>
      <xdr:rowOff>57150</xdr:rowOff>
    </xdr:from>
    <xdr:to>
      <xdr:col>1</xdr:col>
      <xdr:colOff>3232785</xdr:colOff>
      <xdr:row>30</xdr:row>
      <xdr:rowOff>304799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8EC594E4-B317-460F-81EC-2E270184F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12620625"/>
          <a:ext cx="3289935" cy="2724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190500</xdr:colOff>
      <xdr:row>25</xdr:row>
      <xdr:rowOff>104775</xdr:rowOff>
    </xdr:from>
    <xdr:to>
      <xdr:col>4</xdr:col>
      <xdr:colOff>2290958</xdr:colOff>
      <xdr:row>30</xdr:row>
      <xdr:rowOff>441763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46E05EC2-FC1C-42C4-A590-74101D062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8900" y="12668250"/>
          <a:ext cx="2862458" cy="28134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</xdr:colOff>
      <xdr:row>6</xdr:row>
      <xdr:rowOff>152400</xdr:rowOff>
    </xdr:from>
    <xdr:to>
      <xdr:col>1</xdr:col>
      <xdr:colOff>4419600</xdr:colOff>
      <xdr:row>13</xdr:row>
      <xdr:rowOff>342439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5D13EA90-D52B-4816-AF7A-41266A206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2914650"/>
          <a:ext cx="4381500" cy="36571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30"/>
  <sheetViews>
    <sheetView showOutlineSymbols="0" showWhiteSpace="0" topLeftCell="A7" zoomScale="85" zoomScaleNormal="85" workbookViewId="0">
      <selection activeCell="B9" sqref="A8:B9"/>
    </sheetView>
  </sheetViews>
  <sheetFormatPr defaultRowHeight="12.75" x14ac:dyDescent="0.2"/>
  <cols>
    <col min="1" max="1" width="17" style="9" bestFit="1" customWidth="1"/>
    <col min="2" max="2" width="60" style="9" bestFit="1" customWidth="1"/>
    <col min="3" max="3" width="5" style="9" bestFit="1" customWidth="1"/>
    <col min="4" max="4" width="10" style="9" bestFit="1" customWidth="1"/>
    <col min="5" max="5" width="75" style="9" customWidth="1"/>
    <col min="6" max="6" width="19.5" style="27" bestFit="1" customWidth="1"/>
    <col min="7" max="7" width="11.75" style="27" bestFit="1" customWidth="1"/>
    <col min="8" max="42" width="9" style="27"/>
    <col min="43" max="16384" width="9" style="9"/>
  </cols>
  <sheetData>
    <row r="1" spans="1:10" ht="15" x14ac:dyDescent="0.2">
      <c r="A1" s="12"/>
      <c r="B1" s="12" t="s">
        <v>0</v>
      </c>
      <c r="C1" s="12"/>
      <c r="D1" s="12"/>
      <c r="E1" s="12"/>
      <c r="F1" s="48"/>
      <c r="G1" s="48"/>
      <c r="H1" s="48"/>
      <c r="I1" s="48"/>
      <c r="J1" s="48"/>
    </row>
    <row r="2" spans="1:10" ht="80.099999999999994" customHeight="1" x14ac:dyDescent="0.2">
      <c r="A2" s="16"/>
      <c r="B2" s="16" t="s">
        <v>1</v>
      </c>
      <c r="C2" s="16"/>
      <c r="D2" s="16"/>
      <c r="E2" s="16"/>
      <c r="F2" s="48"/>
      <c r="G2" s="48"/>
      <c r="H2" s="48"/>
      <c r="I2" s="48"/>
      <c r="J2" s="48"/>
    </row>
    <row r="3" spans="1:10" ht="15" x14ac:dyDescent="0.25">
      <c r="A3" s="50" t="s">
        <v>2</v>
      </c>
      <c r="B3" s="51"/>
      <c r="C3" s="51"/>
      <c r="D3" s="51"/>
      <c r="E3" s="51"/>
      <c r="F3" s="30"/>
      <c r="G3" s="30"/>
      <c r="H3" s="30"/>
      <c r="I3" s="30"/>
      <c r="J3" s="30"/>
    </row>
    <row r="4" spans="1:10" ht="30" customHeight="1" x14ac:dyDescent="0.2">
      <c r="A4" s="39" t="s">
        <v>3</v>
      </c>
      <c r="B4" s="39" t="s">
        <v>4</v>
      </c>
      <c r="C4" s="40" t="s">
        <v>5</v>
      </c>
      <c r="D4" s="41" t="s">
        <v>6</v>
      </c>
      <c r="E4" s="39" t="s">
        <v>2</v>
      </c>
      <c r="F4" s="30"/>
      <c r="G4" s="30"/>
      <c r="H4" s="30"/>
      <c r="I4" s="30"/>
      <c r="J4" s="30"/>
    </row>
    <row r="5" spans="1:10" ht="24" customHeight="1" x14ac:dyDescent="0.2">
      <c r="A5" s="36" t="s">
        <v>7</v>
      </c>
      <c r="B5" s="36" t="s">
        <v>8</v>
      </c>
      <c r="C5" s="37"/>
      <c r="D5" s="38"/>
      <c r="E5" s="36"/>
      <c r="F5" s="30"/>
      <c r="G5" s="30"/>
      <c r="H5" s="30"/>
      <c r="I5" s="30"/>
      <c r="J5" s="30"/>
    </row>
    <row r="6" spans="1:10" ht="97.5" customHeight="1" x14ac:dyDescent="0.2">
      <c r="A6" s="32" t="s">
        <v>9</v>
      </c>
      <c r="B6" s="32" t="s">
        <v>10</v>
      </c>
      <c r="C6" s="33" t="s">
        <v>11</v>
      </c>
      <c r="D6" s="34" t="s">
        <v>36</v>
      </c>
      <c r="E6" s="32" t="s">
        <v>37</v>
      </c>
      <c r="F6" s="30"/>
      <c r="G6" s="30"/>
      <c r="H6" s="30"/>
      <c r="I6" s="30"/>
      <c r="J6" s="30"/>
    </row>
    <row r="7" spans="1:10" ht="114" customHeight="1" x14ac:dyDescent="0.2">
      <c r="A7" s="43" t="s">
        <v>12</v>
      </c>
      <c r="B7" s="43" t="s">
        <v>13</v>
      </c>
      <c r="C7" s="44" t="s">
        <v>11</v>
      </c>
      <c r="D7" s="45" t="s">
        <v>38</v>
      </c>
      <c r="E7" s="43" t="s">
        <v>39</v>
      </c>
      <c r="F7" s="30"/>
      <c r="G7" s="42"/>
      <c r="H7" s="30"/>
      <c r="I7" s="30"/>
      <c r="J7" s="30"/>
    </row>
    <row r="8" spans="1:10" ht="108" customHeight="1" x14ac:dyDescent="0.2">
      <c r="A8" s="43" t="s">
        <v>14</v>
      </c>
      <c r="B8" s="43" t="s">
        <v>50</v>
      </c>
      <c r="C8" s="44" t="s">
        <v>15</v>
      </c>
      <c r="D8" s="45">
        <v>164186</v>
      </c>
      <c r="E8" s="43" t="s">
        <v>46</v>
      </c>
      <c r="F8" s="30"/>
      <c r="G8" s="30"/>
      <c r="H8" s="30"/>
      <c r="I8" s="30"/>
      <c r="J8" s="30"/>
    </row>
    <row r="9" spans="1:10" ht="26.1" customHeight="1" x14ac:dyDescent="0.2">
      <c r="A9" s="43" t="s">
        <v>16</v>
      </c>
      <c r="B9" s="43" t="s">
        <v>47</v>
      </c>
      <c r="C9" s="33" t="s">
        <v>11</v>
      </c>
      <c r="D9" s="34" t="s">
        <v>38</v>
      </c>
      <c r="E9" s="32" t="s">
        <v>17</v>
      </c>
      <c r="F9" s="30"/>
      <c r="G9" s="30"/>
      <c r="H9" s="30"/>
      <c r="I9" s="30"/>
      <c r="J9" s="30"/>
    </row>
    <row r="10" spans="1:10" ht="56.25" customHeight="1" x14ac:dyDescent="0.2">
      <c r="A10" s="32" t="s">
        <v>18</v>
      </c>
      <c r="B10" s="32" t="s">
        <v>19</v>
      </c>
      <c r="C10" s="33" t="s">
        <v>11</v>
      </c>
      <c r="D10" s="34" t="s">
        <v>27</v>
      </c>
      <c r="E10" s="32" t="s">
        <v>28</v>
      </c>
      <c r="F10" s="30"/>
      <c r="G10" s="30"/>
      <c r="H10" s="30"/>
      <c r="I10" s="30"/>
      <c r="J10" s="30"/>
    </row>
    <row r="11" spans="1:10" ht="24" customHeight="1" x14ac:dyDescent="0.2">
      <c r="A11" s="36" t="s">
        <v>20</v>
      </c>
      <c r="B11" s="36" t="s">
        <v>21</v>
      </c>
      <c r="C11" s="37"/>
      <c r="D11" s="38"/>
      <c r="E11" s="36"/>
      <c r="F11" s="30"/>
      <c r="G11" s="30"/>
      <c r="H11" s="30"/>
      <c r="I11" s="30"/>
      <c r="J11" s="30"/>
    </row>
    <row r="12" spans="1:10" ht="101.25" customHeight="1" x14ac:dyDescent="0.2">
      <c r="A12" s="32" t="s">
        <v>22</v>
      </c>
      <c r="B12" s="32" t="s">
        <v>23</v>
      </c>
      <c r="C12" s="33" t="s">
        <v>11</v>
      </c>
      <c r="D12" s="34" t="s">
        <v>29</v>
      </c>
      <c r="E12" s="32" t="s">
        <v>30</v>
      </c>
      <c r="F12" s="30"/>
      <c r="G12" s="30"/>
      <c r="H12" s="30"/>
      <c r="I12" s="30"/>
      <c r="J12" s="30"/>
    </row>
    <row r="13" spans="1:10" ht="39" customHeight="1" x14ac:dyDescent="0.2">
      <c r="A13" s="43" t="s">
        <v>24</v>
      </c>
      <c r="B13" s="43" t="s">
        <v>44</v>
      </c>
      <c r="C13" s="44" t="s">
        <v>15</v>
      </c>
      <c r="D13" s="45" t="s">
        <v>31</v>
      </c>
      <c r="E13" s="43" t="s">
        <v>32</v>
      </c>
      <c r="F13" s="30"/>
      <c r="G13" s="30"/>
      <c r="H13" s="30"/>
      <c r="I13" s="30"/>
      <c r="J13" s="30"/>
    </row>
    <row r="14" spans="1:10" ht="57.75" customHeight="1" x14ac:dyDescent="0.2">
      <c r="A14" s="32" t="s">
        <v>25</v>
      </c>
      <c r="B14" s="32" t="s">
        <v>45</v>
      </c>
      <c r="C14" s="33" t="s">
        <v>41</v>
      </c>
      <c r="D14" s="34" t="s">
        <v>33</v>
      </c>
      <c r="E14" s="35" t="s">
        <v>35</v>
      </c>
      <c r="F14" s="30"/>
      <c r="G14" s="30"/>
      <c r="H14" s="30"/>
      <c r="I14" s="30"/>
      <c r="J14" s="30"/>
    </row>
    <row r="15" spans="1:10" ht="14.25" x14ac:dyDescent="0.2">
      <c r="A15" s="17"/>
      <c r="B15" s="17"/>
      <c r="C15" s="17"/>
      <c r="D15" s="17"/>
      <c r="E15" s="17"/>
      <c r="F15" s="31"/>
      <c r="G15" s="31"/>
      <c r="H15" s="31"/>
      <c r="I15" s="30"/>
      <c r="J15" s="30"/>
    </row>
    <row r="16" spans="1:10" s="27" customFormat="1" ht="12.75" customHeight="1" x14ac:dyDescent="0.2">
      <c r="A16" s="46"/>
      <c r="B16" s="46"/>
      <c r="C16" s="46"/>
      <c r="D16" s="47"/>
      <c r="E16" s="46"/>
      <c r="F16" s="49"/>
      <c r="G16" s="46"/>
      <c r="H16" s="46"/>
      <c r="I16" s="30"/>
      <c r="J16" s="30"/>
    </row>
    <row r="17" spans="1:8" s="27" customFormat="1" ht="12.75" customHeight="1" x14ac:dyDescent="0.2">
      <c r="A17" s="46"/>
      <c r="B17" s="46"/>
      <c r="C17" s="46"/>
      <c r="D17" s="47"/>
      <c r="E17" s="46"/>
      <c r="F17" s="49"/>
      <c r="G17" s="46"/>
      <c r="H17" s="46"/>
    </row>
    <row r="18" spans="1:8" s="27" customFormat="1" x14ac:dyDescent="0.2">
      <c r="A18" s="46"/>
      <c r="B18" s="46"/>
      <c r="C18" s="46"/>
      <c r="D18" s="47"/>
      <c r="E18" s="46"/>
      <c r="F18" s="49"/>
      <c r="G18" s="46"/>
      <c r="H18" s="46"/>
    </row>
    <row r="19" spans="1:8" s="27" customFormat="1" x14ac:dyDescent="0.2"/>
    <row r="20" spans="1:8" s="27" customFormat="1" x14ac:dyDescent="0.2"/>
    <row r="21" spans="1:8" s="27" customFormat="1" x14ac:dyDescent="0.2"/>
    <row r="22" spans="1:8" s="27" customFormat="1" x14ac:dyDescent="0.2"/>
    <row r="23" spans="1:8" s="27" customFormat="1" x14ac:dyDescent="0.2"/>
    <row r="24" spans="1:8" s="27" customFormat="1" x14ac:dyDescent="0.2"/>
    <row r="25" spans="1:8" s="27" customFormat="1" x14ac:dyDescent="0.2"/>
    <row r="26" spans="1:8" s="27" customFormat="1" x14ac:dyDescent="0.2"/>
    <row r="27" spans="1:8" s="27" customFormat="1" x14ac:dyDescent="0.2"/>
    <row r="28" spans="1:8" s="27" customFormat="1" x14ac:dyDescent="0.2"/>
    <row r="29" spans="1:8" s="27" customFormat="1" x14ac:dyDescent="0.2"/>
    <row r="30" spans="1:8" s="27" customFormat="1" x14ac:dyDescent="0.2"/>
  </sheetData>
  <mergeCells count="14">
    <mergeCell ref="A16:C16"/>
    <mergeCell ref="D16:E16"/>
    <mergeCell ref="I1:J1"/>
    <mergeCell ref="I2:J2"/>
    <mergeCell ref="A18:C18"/>
    <mergeCell ref="D18:E18"/>
    <mergeCell ref="F18:H18"/>
    <mergeCell ref="F16:H16"/>
    <mergeCell ref="A17:C17"/>
    <mergeCell ref="D17:E17"/>
    <mergeCell ref="F17:H17"/>
    <mergeCell ref="F1:H1"/>
    <mergeCell ref="F2:H2"/>
    <mergeCell ref="A3:E3"/>
  </mergeCells>
  <pageMargins left="0.5" right="0.5" top="1" bottom="1" header="0.5" footer="0.5"/>
  <pageSetup paperSize="9" scale="56" fitToHeight="0" orientation="landscape" r:id="rId1"/>
  <headerFooter>
    <oddHeader>&amp;L &amp;CMinha Empresa
CNPJ: 09.509.569/0001-51 &amp;R</oddHeader>
    <oddFooter>&amp;L &amp;C  -  -  / RS
51991955398 / jpureza@comusa.rs.gov.br 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1"/>
  <sheetViews>
    <sheetView tabSelected="1" view="pageBreakPreview" topLeftCell="A28" zoomScale="85" zoomScaleNormal="100" zoomScaleSheetLayoutView="85" workbookViewId="0">
      <selection activeCell="G34" sqref="G34"/>
    </sheetView>
  </sheetViews>
  <sheetFormatPr defaultRowHeight="11.25" x14ac:dyDescent="0.2"/>
  <cols>
    <col min="1" max="1" width="17" style="5" bestFit="1" customWidth="1"/>
    <col min="2" max="2" width="60" style="5" bestFit="1" customWidth="1"/>
    <col min="3" max="3" width="5" style="5" bestFit="1" customWidth="1"/>
    <col min="4" max="4" width="10" style="5" bestFit="1" customWidth="1"/>
    <col min="5" max="5" width="60" style="5" bestFit="1" customWidth="1"/>
    <col min="6" max="6" width="19.5" style="5" bestFit="1" customWidth="1"/>
    <col min="7" max="16384" width="9" style="5"/>
  </cols>
  <sheetData>
    <row r="1" spans="1:12" ht="12.75" x14ac:dyDescent="0.2">
      <c r="A1" s="11"/>
      <c r="B1" s="11" t="s">
        <v>0</v>
      </c>
      <c r="C1" s="11"/>
      <c r="D1" s="11"/>
      <c r="E1" s="11"/>
      <c r="F1" s="52"/>
      <c r="G1" s="52"/>
      <c r="H1" s="52"/>
    </row>
    <row r="2" spans="1:12" ht="33.75" customHeight="1" x14ac:dyDescent="0.2">
      <c r="A2" s="3"/>
      <c r="B2" s="3" t="s">
        <v>1</v>
      </c>
      <c r="C2" s="3"/>
      <c r="D2" s="3"/>
      <c r="E2" s="3"/>
      <c r="F2" s="10"/>
      <c r="G2" s="10"/>
      <c r="H2" s="10"/>
      <c r="I2" s="10"/>
      <c r="J2" s="10"/>
      <c r="K2" s="10"/>
      <c r="L2" s="10"/>
    </row>
    <row r="3" spans="1:12" ht="12.75" x14ac:dyDescent="0.2">
      <c r="A3" s="53" t="s">
        <v>2</v>
      </c>
      <c r="B3" s="54"/>
      <c r="C3" s="54"/>
      <c r="D3" s="54"/>
      <c r="E3" s="54"/>
    </row>
    <row r="4" spans="1:12" ht="30" customHeight="1" x14ac:dyDescent="0.2">
      <c r="A4" s="18" t="s">
        <v>3</v>
      </c>
      <c r="B4" s="18" t="s">
        <v>4</v>
      </c>
      <c r="C4" s="19" t="s">
        <v>5</v>
      </c>
      <c r="D4" s="20" t="s">
        <v>6</v>
      </c>
      <c r="E4" s="18" t="s">
        <v>2</v>
      </c>
    </row>
    <row r="5" spans="1:12" ht="24" customHeight="1" x14ac:dyDescent="0.2">
      <c r="A5" s="1" t="s">
        <v>7</v>
      </c>
      <c r="B5" s="1" t="s">
        <v>8</v>
      </c>
      <c r="C5" s="21"/>
      <c r="D5" s="22"/>
      <c r="E5" s="1"/>
    </row>
    <row r="6" spans="1:12" ht="111" customHeight="1" x14ac:dyDescent="0.2">
      <c r="A6" s="2" t="s">
        <v>9</v>
      </c>
      <c r="B6" s="2" t="s">
        <v>10</v>
      </c>
      <c r="C6" s="23" t="s">
        <v>11</v>
      </c>
      <c r="D6" s="24">
        <v>13155.93</v>
      </c>
      <c r="E6" s="13" t="s">
        <v>37</v>
      </c>
    </row>
    <row r="7" spans="1:12" s="6" customFormat="1" ht="39" customHeight="1" x14ac:dyDescent="0.2">
      <c r="A7" s="4"/>
      <c r="B7" s="4"/>
      <c r="C7" s="25"/>
      <c r="D7" s="26"/>
      <c r="E7" s="4"/>
      <c r="G7" s="5"/>
      <c r="H7" s="5"/>
      <c r="I7" s="5"/>
      <c r="J7" s="5"/>
      <c r="K7" s="5"/>
      <c r="L7" s="5"/>
    </row>
    <row r="8" spans="1:12" s="6" customFormat="1" ht="39" customHeight="1" x14ac:dyDescent="0.2">
      <c r="A8" s="4"/>
      <c r="B8" s="4"/>
      <c r="C8" s="25"/>
      <c r="D8" s="26"/>
      <c r="E8" s="4"/>
      <c r="G8" s="5"/>
      <c r="H8" s="5"/>
      <c r="I8" s="5"/>
      <c r="J8" s="5"/>
      <c r="K8" s="5"/>
      <c r="L8" s="5"/>
    </row>
    <row r="9" spans="1:12" s="6" customFormat="1" ht="39" customHeight="1" x14ac:dyDescent="0.2">
      <c r="A9" s="4"/>
      <c r="B9" s="4"/>
      <c r="C9" s="25"/>
      <c r="D9" s="26"/>
      <c r="E9" s="4"/>
      <c r="G9" s="5"/>
      <c r="H9" s="5"/>
      <c r="I9" s="5"/>
      <c r="J9" s="5"/>
      <c r="K9" s="5"/>
      <c r="L9" s="5"/>
    </row>
    <row r="10" spans="1:12" s="6" customFormat="1" ht="39" customHeight="1" x14ac:dyDescent="0.2">
      <c r="A10" s="27"/>
      <c r="B10" s="27"/>
      <c r="C10" s="27"/>
      <c r="D10" s="27"/>
      <c r="E10" s="27"/>
      <c r="G10" s="5"/>
      <c r="H10" s="5"/>
      <c r="I10" s="5"/>
      <c r="J10" s="5"/>
      <c r="K10" s="5"/>
      <c r="L10" s="5"/>
    </row>
    <row r="11" spans="1:12" s="6" customFormat="1" ht="39" customHeight="1" x14ac:dyDescent="0.2">
      <c r="A11" s="27"/>
      <c r="B11" s="27"/>
      <c r="C11" s="27"/>
      <c r="D11" s="27"/>
      <c r="E11" s="27"/>
      <c r="G11" s="5"/>
      <c r="H11" s="5"/>
      <c r="I11" s="5"/>
      <c r="J11" s="5"/>
      <c r="K11" s="5"/>
      <c r="L11" s="5"/>
    </row>
    <row r="12" spans="1:12" s="6" customFormat="1" ht="39" customHeight="1" x14ac:dyDescent="0.2">
      <c r="A12" s="27"/>
      <c r="B12" s="27"/>
      <c r="C12" s="27"/>
      <c r="D12" s="27"/>
      <c r="E12" s="27"/>
      <c r="G12" s="5"/>
      <c r="H12" s="5"/>
      <c r="I12" s="5"/>
      <c r="J12" s="5"/>
      <c r="K12" s="5"/>
      <c r="L12" s="5"/>
    </row>
    <row r="13" spans="1:12" s="6" customFormat="1" ht="39" customHeight="1" x14ac:dyDescent="0.2">
      <c r="A13" s="27"/>
      <c r="B13" s="27"/>
      <c r="C13" s="27"/>
      <c r="D13" s="27"/>
      <c r="E13" s="27"/>
      <c r="G13" s="5"/>
      <c r="H13" s="5"/>
      <c r="I13" s="5"/>
      <c r="J13" s="5"/>
      <c r="K13" s="5"/>
      <c r="L13" s="5"/>
    </row>
    <row r="14" spans="1:12" s="6" customFormat="1" ht="39" customHeight="1" x14ac:dyDescent="0.2">
      <c r="A14" s="27"/>
      <c r="B14" s="27"/>
      <c r="C14" s="27"/>
      <c r="D14" s="27"/>
      <c r="E14" s="27"/>
      <c r="G14" s="5"/>
      <c r="H14" s="5"/>
      <c r="I14" s="5"/>
      <c r="J14" s="5"/>
      <c r="K14" s="5"/>
      <c r="L14" s="5"/>
    </row>
    <row r="15" spans="1:12" ht="99" customHeight="1" x14ac:dyDescent="0.2">
      <c r="A15" s="2" t="s">
        <v>12</v>
      </c>
      <c r="B15" s="2" t="s">
        <v>13</v>
      </c>
      <c r="C15" s="23" t="s">
        <v>11</v>
      </c>
      <c r="D15" s="24">
        <v>35644.42</v>
      </c>
      <c r="E15" s="13" t="s">
        <v>40</v>
      </c>
    </row>
    <row r="16" spans="1:12" s="6" customFormat="1" ht="39" customHeight="1" x14ac:dyDescent="0.2">
      <c r="A16" s="4"/>
      <c r="B16" s="4"/>
      <c r="C16" s="25"/>
      <c r="D16" s="26"/>
      <c r="E16" s="4"/>
      <c r="G16" s="5"/>
      <c r="H16" s="5"/>
      <c r="I16" s="5"/>
      <c r="J16" s="5"/>
      <c r="K16" s="5"/>
      <c r="L16" s="5"/>
    </row>
    <row r="17" spans="1:12" s="6" customFormat="1" ht="39" customHeight="1" x14ac:dyDescent="0.2">
      <c r="A17" s="4"/>
      <c r="B17" s="4"/>
      <c r="C17" s="25"/>
      <c r="D17" s="26"/>
      <c r="E17" s="4"/>
      <c r="G17" s="5"/>
      <c r="H17" s="5"/>
      <c r="I17" s="5"/>
      <c r="J17" s="5"/>
      <c r="K17" s="5"/>
      <c r="L17" s="5"/>
    </row>
    <row r="18" spans="1:12" s="6" customFormat="1" ht="39" customHeight="1" x14ac:dyDescent="0.2">
      <c r="A18" s="4"/>
      <c r="B18" s="4"/>
      <c r="C18" s="25"/>
      <c r="D18" s="26"/>
      <c r="E18" s="4"/>
      <c r="G18" s="5"/>
      <c r="H18" s="5"/>
      <c r="I18" s="5"/>
      <c r="J18" s="5"/>
      <c r="K18" s="5"/>
      <c r="L18" s="5"/>
    </row>
    <row r="19" spans="1:12" s="6" customFormat="1" ht="39" customHeight="1" x14ac:dyDescent="0.2">
      <c r="A19" s="4"/>
      <c r="B19" s="4"/>
      <c r="C19" s="25"/>
      <c r="D19" s="26"/>
      <c r="E19" s="4"/>
      <c r="G19" s="5"/>
      <c r="H19" s="5"/>
      <c r="I19" s="5"/>
      <c r="J19" s="5"/>
      <c r="K19" s="5"/>
      <c r="L19" s="5"/>
    </row>
    <row r="20" spans="1:12" s="6" customFormat="1" ht="39" customHeight="1" x14ac:dyDescent="0.2">
      <c r="A20" s="4"/>
      <c r="B20" s="4"/>
      <c r="C20" s="25"/>
      <c r="D20" s="26"/>
      <c r="E20" s="4"/>
      <c r="G20" s="5"/>
      <c r="H20" s="5"/>
      <c r="I20" s="5"/>
      <c r="J20" s="5"/>
      <c r="K20" s="5"/>
      <c r="L20" s="5"/>
    </row>
    <row r="21" spans="1:12" s="6" customFormat="1" ht="39" customHeight="1" x14ac:dyDescent="0.2">
      <c r="A21" s="4"/>
      <c r="B21" s="4"/>
      <c r="C21" s="25"/>
      <c r="D21" s="26"/>
      <c r="E21" s="4"/>
      <c r="G21" s="5"/>
      <c r="H21" s="5"/>
      <c r="I21" s="5"/>
      <c r="J21" s="5"/>
      <c r="K21" s="5"/>
      <c r="L21" s="5"/>
    </row>
    <row r="22" spans="1:12" s="6" customFormat="1" ht="39" customHeight="1" x14ac:dyDescent="0.2">
      <c r="A22" s="4"/>
      <c r="B22" s="4"/>
      <c r="C22" s="25"/>
      <c r="D22" s="26"/>
      <c r="E22" s="4"/>
      <c r="G22" s="5"/>
      <c r="H22" s="5"/>
      <c r="I22" s="5"/>
      <c r="J22" s="5"/>
      <c r="K22" s="5"/>
      <c r="L22" s="5"/>
    </row>
    <row r="23" spans="1:12" ht="126.75" customHeight="1" x14ac:dyDescent="0.2">
      <c r="A23" s="59" t="s">
        <v>14</v>
      </c>
      <c r="B23" s="59" t="s">
        <v>48</v>
      </c>
      <c r="C23" s="60" t="s">
        <v>15</v>
      </c>
      <c r="D23" s="61">
        <f>D6*1.3*9.6</f>
        <v>164186.00640000001</v>
      </c>
      <c r="E23" s="62" t="s">
        <v>49</v>
      </c>
    </row>
    <row r="24" spans="1:12" ht="26.1" customHeight="1" x14ac:dyDescent="0.2">
      <c r="A24" s="28" t="s">
        <v>16</v>
      </c>
      <c r="B24" s="28" t="s">
        <v>47</v>
      </c>
      <c r="C24" s="29" t="s">
        <v>11</v>
      </c>
      <c r="D24" s="15">
        <f>D15</f>
        <v>35644.42</v>
      </c>
      <c r="E24" s="14" t="s">
        <v>17</v>
      </c>
    </row>
    <row r="25" spans="1:12" ht="60.75" customHeight="1" x14ac:dyDescent="0.2">
      <c r="A25" s="2" t="s">
        <v>18</v>
      </c>
      <c r="B25" s="2" t="s">
        <v>19</v>
      </c>
      <c r="C25" s="23" t="s">
        <v>11</v>
      </c>
      <c r="D25" s="24">
        <f>267*4</f>
        <v>1068</v>
      </c>
      <c r="E25" s="13" t="s">
        <v>28</v>
      </c>
    </row>
    <row r="26" spans="1:12" s="6" customFormat="1" ht="39" customHeight="1" x14ac:dyDescent="0.2">
      <c r="A26" s="4"/>
      <c r="B26" s="4"/>
      <c r="C26" s="25"/>
      <c r="D26" s="26"/>
      <c r="E26" s="4"/>
      <c r="G26" s="5"/>
      <c r="H26" s="5"/>
      <c r="I26" s="5"/>
      <c r="J26" s="5"/>
      <c r="K26" s="5"/>
      <c r="L26" s="5"/>
    </row>
    <row r="27" spans="1:12" s="6" customFormat="1" ht="39" customHeight="1" x14ac:dyDescent="0.2">
      <c r="A27" s="4"/>
      <c r="B27" s="4"/>
      <c r="C27" s="25"/>
      <c r="D27" s="26"/>
      <c r="E27" s="4"/>
      <c r="G27" s="5"/>
      <c r="H27" s="5"/>
      <c r="I27" s="5"/>
      <c r="J27" s="5"/>
      <c r="K27" s="5"/>
      <c r="L27" s="5"/>
    </row>
    <row r="28" spans="1:12" s="6" customFormat="1" ht="39" customHeight="1" x14ac:dyDescent="0.2">
      <c r="A28" s="4"/>
      <c r="B28" s="4"/>
      <c r="C28" s="25"/>
      <c r="D28" s="26"/>
      <c r="E28" s="4"/>
    </row>
    <row r="29" spans="1:12" s="6" customFormat="1" ht="39" customHeight="1" x14ac:dyDescent="0.2">
      <c r="A29" s="27"/>
      <c r="B29" s="27"/>
      <c r="C29" s="27"/>
      <c r="D29" s="27"/>
      <c r="E29" s="27"/>
    </row>
    <row r="30" spans="1:12" s="6" customFormat="1" ht="39" customHeight="1" x14ac:dyDescent="0.2">
      <c r="A30" s="27"/>
      <c r="B30" s="27"/>
      <c r="C30" s="27"/>
      <c r="D30" s="27"/>
      <c r="E30" s="27"/>
    </row>
    <row r="31" spans="1:12" s="6" customFormat="1" ht="39" customHeight="1" x14ac:dyDescent="0.2">
      <c r="A31" s="27"/>
      <c r="B31" s="27"/>
      <c r="C31" s="27"/>
      <c r="D31" s="27"/>
      <c r="E31" s="27"/>
    </row>
    <row r="32" spans="1:12" ht="24" customHeight="1" x14ac:dyDescent="0.2">
      <c r="A32" s="1" t="s">
        <v>20</v>
      </c>
      <c r="B32" s="1" t="s">
        <v>21</v>
      </c>
      <c r="C32" s="21"/>
      <c r="D32" s="22"/>
      <c r="E32" s="1"/>
    </row>
    <row r="33" spans="1:12" ht="60" customHeight="1" x14ac:dyDescent="0.2">
      <c r="A33" s="2" t="s">
        <v>22</v>
      </c>
      <c r="B33" s="2" t="s">
        <v>23</v>
      </c>
      <c r="C33" s="23" t="s">
        <v>11</v>
      </c>
      <c r="D33" s="24">
        <f>10*20*3.5+250</f>
        <v>950</v>
      </c>
      <c r="E33" s="2" t="s">
        <v>34</v>
      </c>
    </row>
    <row r="34" spans="1:12" ht="39" customHeight="1" x14ac:dyDescent="0.2">
      <c r="A34" s="2" t="s">
        <v>24</v>
      </c>
      <c r="B34" s="2" t="s">
        <v>43</v>
      </c>
      <c r="C34" s="23" t="s">
        <v>15</v>
      </c>
      <c r="D34" s="24">
        <f>D33*10</f>
        <v>9500</v>
      </c>
      <c r="E34" s="13" t="s">
        <v>32</v>
      </c>
    </row>
    <row r="35" spans="1:12" ht="54" customHeight="1" x14ac:dyDescent="0.2">
      <c r="A35" s="28" t="s">
        <v>25</v>
      </c>
      <c r="B35" s="28" t="s">
        <v>26</v>
      </c>
      <c r="C35" s="29" t="s">
        <v>41</v>
      </c>
      <c r="D35" s="15">
        <f>D33*1.29</f>
        <v>1225.5</v>
      </c>
      <c r="E35" s="28" t="s">
        <v>42</v>
      </c>
    </row>
    <row r="36" spans="1:12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</row>
    <row r="37" spans="1:12" x14ac:dyDescent="0.2">
      <c r="A37" s="55"/>
      <c r="B37" s="55"/>
      <c r="C37" s="55"/>
      <c r="D37" s="56"/>
      <c r="E37" s="55"/>
      <c r="F37" s="57"/>
      <c r="G37" s="55"/>
      <c r="H37" s="55"/>
    </row>
    <row r="38" spans="1:12" x14ac:dyDescent="0.2">
      <c r="A38" s="55"/>
      <c r="B38" s="55"/>
      <c r="C38" s="55"/>
      <c r="D38" s="56"/>
      <c r="E38" s="55"/>
      <c r="F38" s="57"/>
      <c r="G38" s="55"/>
      <c r="H38" s="55"/>
    </row>
    <row r="39" spans="1:12" x14ac:dyDescent="0.2">
      <c r="A39" s="55"/>
      <c r="B39" s="55"/>
      <c r="C39" s="55"/>
      <c r="D39" s="56"/>
      <c r="E39" s="55"/>
      <c r="F39" s="57"/>
      <c r="G39" s="55"/>
      <c r="H39" s="55"/>
    </row>
    <row r="40" spans="1:12" ht="60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ht="69.95" customHeight="1" x14ac:dyDescent="0.2">
      <c r="A41" s="58"/>
      <c r="B41" s="52"/>
      <c r="C41" s="52"/>
      <c r="D41" s="52"/>
      <c r="E41" s="52"/>
      <c r="F41" s="52"/>
      <c r="G41" s="52"/>
      <c r="H41" s="52"/>
    </row>
  </sheetData>
  <mergeCells count="12">
    <mergeCell ref="A41:H41"/>
    <mergeCell ref="A38:C38"/>
    <mergeCell ref="D38:E38"/>
    <mergeCell ref="F38:H38"/>
    <mergeCell ref="A39:C39"/>
    <mergeCell ref="D39:E39"/>
    <mergeCell ref="F39:H39"/>
    <mergeCell ref="F1:H1"/>
    <mergeCell ref="A3:E3"/>
    <mergeCell ref="A37:C37"/>
    <mergeCell ref="D37:E37"/>
    <mergeCell ref="F37:H37"/>
  </mergeCells>
  <pageMargins left="0.51181102362204722" right="0.51181102362204722" top="0.78740157480314965" bottom="0.78740157480314965" header="0.31496062992125984" footer="0.31496062992125984"/>
  <pageSetup paperSize="9" scale="70" orientation="landscape" r:id="rId1"/>
  <rowBreaks count="2" manualBreakCount="2">
    <brk id="14" max="16383" man="1"/>
    <brk id="24" max="4" man="1"/>
  </rowBreaks>
  <colBreaks count="1" manualBreakCount="1">
    <brk id="5" max="4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Memória de Cálculo</vt:lpstr>
      <vt:lpstr>DETALHADA</vt:lpstr>
      <vt:lpstr>DETALHADA!Area_de_impressao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Daiane da Silveira Fernandes</cp:lastModifiedBy>
  <cp:revision>0</cp:revision>
  <cp:lastPrinted>2023-05-08T20:31:48Z</cp:lastPrinted>
  <dcterms:created xsi:type="dcterms:W3CDTF">2023-05-05T12:02:49Z</dcterms:created>
  <dcterms:modified xsi:type="dcterms:W3CDTF">2023-07-21T17:42:58Z</dcterms:modified>
</cp:coreProperties>
</file>